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NGKINANG KOTA\"/>
    </mc:Choice>
  </mc:AlternateContent>
  <bookViews>
    <workbookView xWindow="108" yWindow="36" windowWidth="15792" windowHeight="67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Mhs'!$A$1:$L$60</definedName>
    <definedName name="_xlnm.Print_Area" localSheetId="0">'Nilai Partisipasi'!$A$1:$I$61</definedName>
    <definedName name="_xlnm.Print_Area" localSheetId="1">'Rekap Nilai Non Praktek'!$A$1:$K$60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J8" i="5" l="1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2" i="5"/>
  <c r="D42" i="5"/>
  <c r="C43" i="5"/>
  <c r="D43" i="5"/>
  <c r="C44" i="5"/>
  <c r="D44" i="5"/>
  <c r="C45" i="5"/>
  <c r="D45" i="5"/>
  <c r="C46" i="5"/>
  <c r="D46" i="5"/>
  <c r="I42" i="13"/>
  <c r="I43" i="13"/>
  <c r="I44" i="13"/>
  <c r="C38" i="13"/>
  <c r="D38" i="13"/>
  <c r="E38" i="13"/>
  <c r="C39" i="13"/>
  <c r="D39" i="13"/>
  <c r="E39" i="13"/>
  <c r="C40" i="13"/>
  <c r="D40" i="13"/>
  <c r="E40" i="13"/>
  <c r="C41" i="13"/>
  <c r="D41" i="13"/>
  <c r="E41" i="13"/>
  <c r="C42" i="13"/>
  <c r="D42" i="13"/>
  <c r="E42" i="13"/>
  <c r="C43" i="13"/>
  <c r="D43" i="13"/>
  <c r="E43" i="13"/>
  <c r="C44" i="13"/>
  <c r="D44" i="13"/>
  <c r="E44" i="13"/>
  <c r="C45" i="13"/>
  <c r="D45" i="13"/>
  <c r="E45" i="13"/>
  <c r="F43" i="12"/>
  <c r="I43" i="12" s="1"/>
  <c r="J43" i="13" s="1"/>
  <c r="F44" i="12"/>
  <c r="I44" i="12"/>
  <c r="J44" i="13" s="1"/>
  <c r="K44" i="13" s="1"/>
  <c r="F45" i="12"/>
  <c r="I45" i="12"/>
  <c r="K43" i="13" l="1"/>
  <c r="E9" i="10"/>
  <c r="J7" i="13"/>
  <c r="J8" i="13"/>
  <c r="J9" i="13"/>
  <c r="J10" i="13"/>
  <c r="J6" i="13"/>
  <c r="D7" i="13"/>
  <c r="D8" i="13"/>
  <c r="D9" i="13"/>
  <c r="D10" i="13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D6" i="13" l="1"/>
  <c r="D39" i="10" l="1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14" i="13"/>
  <c r="F41" i="12" l="1"/>
  <c r="I41" i="12" s="1"/>
  <c r="J41" i="13" s="1"/>
  <c r="F42" i="12"/>
  <c r="I42" i="12" s="1"/>
  <c r="J42" i="13" s="1"/>
  <c r="K42" i="13" s="1"/>
  <c r="J45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5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<sst xmlns="http://schemas.openxmlformats.org/spreadsheetml/2006/main" count="215" uniqueCount="169">
  <si>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</si>
  <si>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</si>
  <si>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</si>
  <si>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</si>
  <si>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</si>
  <si>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</si>
  <si>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</si>
  <si>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</si>
  <si>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</si>
  <si>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</si>
  <si>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</si>
  <si>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</si>
  <si>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</si>
  <si>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</si>
  <si>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</si>
  <si>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</si>
  <si>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</si>
  <si>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</si>
  <si>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</si>
  <si>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</si>
  <si>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</si>
  <si>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</si>
  <si>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</si>
  <si>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</si>
  <si>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</si>
  <si>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</si>
  <si>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</si>
  <si>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</si>
  <si>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</si>
  <si>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</si>
  <si>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</si>
  <si>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</si>
  <si>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</si>
  <si>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</si>
  <si>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</si>
  <si>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</si>
  <si>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</si>
  <si>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</si>
  <si>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</si>
  <si>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</si>
  <si>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</si>
  <si>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</si>
  <si>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</si>
  <si>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</si>
  <si>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</si>
  <si>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</si>
  <si>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</si>
  <si>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</si>
  <si>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</si>
  <si>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</si>
  <si>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</si>
  <si>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</si>
  <si>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</si>
  <si>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</si>
  <si>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</si>
  <si>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</si>
  <si>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</si>
  <si>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</si>
  <si>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</si>
  <si>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</si>
  <si>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</si>
  <si>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</si>
  <si>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</si>
  <si>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</si>
  <si>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</si>
  <si>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</si>
  <si>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</si>
  <si>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</si>
  <si>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</si>
  <si>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</si>
  <si>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</si>
  <si>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</si>
  <si>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</si>
  <si>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</si>
  <si>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</si>
  <si>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</si>
  <si>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</si>
  <si>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</si>
  <si>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</si>
  <si>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</si>
  <si>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</si>
  <si>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</si>
  <si>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</si>
  <si>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</si>
  <si>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</si>
  <si>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</si>
  <si>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</si>
  <si>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</si>
  <si>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</si>
  <si>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</si>
  <si>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</si>
  <si>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</si>
  <si>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</si>
  <si>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</si>
  <si>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</si>
  <si>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</si>
  <si>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</si>
  <si>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</si>
  <si>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Bangkinang Kota</t>
  </si>
  <si>
    <t>: Kampar</t>
  </si>
  <si>
    <t>856436541</t>
  </si>
  <si>
    <t>ANAS YUSNAFAL</t>
  </si>
  <si>
    <t>856436566</t>
  </si>
  <si>
    <t>ANI HOTIMAH</t>
  </si>
  <si>
    <t>856436423</t>
  </si>
  <si>
    <t>ANITA RAHAYU</t>
  </si>
  <si>
    <t>856436502</t>
  </si>
  <si>
    <t>AULIA RAHMI</t>
  </si>
  <si>
    <t>856436455</t>
  </si>
  <si>
    <t>DINA ANDANI PUTRI</t>
  </si>
  <si>
    <t>856436613</t>
  </si>
  <si>
    <t>EPI WIDIASTUTI</t>
  </si>
  <si>
    <t>856436598</t>
  </si>
  <si>
    <t>FITRAYANTI ZALNI</t>
  </si>
  <si>
    <t>856436573</t>
  </si>
  <si>
    <t>HESTI WULANDARI</t>
  </si>
  <si>
    <t>856436534</t>
  </si>
  <si>
    <t>HUSNI AMRI</t>
  </si>
  <si>
    <t>856436652</t>
  </si>
  <si>
    <t>ILMA FITRI</t>
  </si>
  <si>
    <t>856437346</t>
  </si>
  <si>
    <t>IMELDA FITRI</t>
  </si>
  <si>
    <t>856436494</t>
  </si>
  <si>
    <t>JULFRIDA HARIYANTI</t>
  </si>
  <si>
    <t>856436645</t>
  </si>
  <si>
    <t>LIA FEPRI HANDA FARTIANA</t>
  </si>
  <si>
    <t>856436559</t>
  </si>
  <si>
    <t>LILI SURIANI</t>
  </si>
  <si>
    <t>856436717</t>
  </si>
  <si>
    <t>M. FACHRY ALWAN</t>
  </si>
  <si>
    <t>856436527</t>
  </si>
  <si>
    <t>MELVY SINTA ANGRAINI</t>
  </si>
  <si>
    <t>856436383</t>
  </si>
  <si>
    <t>MUHAMMAD RENDI</t>
  </si>
  <si>
    <t>856436448</t>
  </si>
  <si>
    <t>MULIANIS</t>
  </si>
  <si>
    <t>856436638</t>
  </si>
  <si>
    <t>NENDEN IRA MUSTIKAWATI</t>
  </si>
  <si>
    <t>856436788</t>
  </si>
  <si>
    <t>NORAZIRA</t>
  </si>
  <si>
    <t>856437765</t>
  </si>
  <si>
    <t>NURI INDAH BR.NASUTION</t>
  </si>
  <si>
    <t>856436606</t>
  </si>
  <si>
    <t>NURMILA SARI</t>
  </si>
  <si>
    <t>856436763</t>
  </si>
  <si>
    <t>RAMIYATI</t>
  </si>
  <si>
    <t>856436724</t>
  </si>
  <si>
    <t>SELLY MARDIANA</t>
  </si>
  <si>
    <t>856436684</t>
  </si>
  <si>
    <t>SEPTI NANDA ARYANI</t>
  </si>
  <si>
    <t>856436691</t>
  </si>
  <si>
    <t>SEPTILUSI NOVIANA DEWI</t>
  </si>
  <si>
    <t>856436677</t>
  </si>
  <si>
    <t>SISI SILVIA</t>
  </si>
  <si>
    <t>856436462</t>
  </si>
  <si>
    <t>SITI AMINAH</t>
  </si>
  <si>
    <t>856436487</t>
  </si>
  <si>
    <t>UTAMY SRI RAHAYU</t>
  </si>
  <si>
    <t>856436409</t>
  </si>
  <si>
    <t>WAFIQ JANIATRI</t>
  </si>
  <si>
    <t>856436731</t>
  </si>
  <si>
    <t>YANTI SURYA</t>
  </si>
  <si>
    <t>856436416</t>
  </si>
  <si>
    <t>ZELPA YULIATI</t>
  </si>
  <si>
    <t>: S1 PGSD AKPMM (118)</t>
  </si>
  <si>
    <t>: 2021.1</t>
  </si>
  <si>
    <t>: 5 (lima)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</si>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</sst>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7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7.332031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7" t="s">
        <v>93</v>
      </c>
      <c r="I1" s="58"/>
    </row>
    <row r="2" spans="2:9" ht="15" customHeight="1" x14ac:dyDescent="0.3">
      <c r="H2" s="59" t="s">
        <v>94</v>
      </c>
      <c r="I2" s="60"/>
    </row>
    <row r="4" spans="2:9" ht="21" customHeight="1" x14ac:dyDescent="0.3">
      <c r="B4" s="64" t="s">
        <v>40</v>
      </c>
      <c r="C4" s="64"/>
      <c r="D4" s="64"/>
      <c r="E4" s="64"/>
      <c r="F4" s="64"/>
      <c r="G4" s="64"/>
      <c r="H4" s="64"/>
      <c r="I4" s="64"/>
    </row>
    <row r="6" spans="2:9" ht="15" customHeight="1" x14ac:dyDescent="0.3">
      <c r="B6" s="63" t="s">
        <v>41</v>
      </c>
      <c r="C6" s="63"/>
      <c r="D6" s="1" t="s">
        <v>91</v>
      </c>
      <c r="G6" s="25" t="s">
        <v>6</v>
      </c>
      <c r="H6" s="25" t="s">
        <v>166</v>
      </c>
    </row>
    <row r="7" spans="2:9" ht="15" customHeight="1" x14ac:dyDescent="0.3">
      <c r="B7" s="63" t="s">
        <v>30</v>
      </c>
      <c r="C7" s="63"/>
      <c r="D7" s="1" t="s">
        <v>164</v>
      </c>
      <c r="G7" s="25" t="s">
        <v>20</v>
      </c>
      <c r="H7" s="25" t="s">
        <v>7</v>
      </c>
    </row>
    <row r="8" spans="2:9" ht="15" customHeight="1" x14ac:dyDescent="0.3">
      <c r="B8" s="63" t="s">
        <v>31</v>
      </c>
      <c r="C8" s="63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63" t="s">
        <v>33</v>
      </c>
      <c r="C9" s="63"/>
      <c r="D9" s="1" t="s">
        <v>7</v>
      </c>
      <c r="G9" s="25" t="s">
        <v>0</v>
      </c>
      <c r="H9" s="1" t="s">
        <v>98</v>
      </c>
    </row>
    <row r="10" spans="2:9" ht="15" customHeight="1" x14ac:dyDescent="0.3">
      <c r="B10" s="63" t="s">
        <v>34</v>
      </c>
      <c r="C10" s="63"/>
      <c r="D10" s="41" t="s">
        <v>165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62" t="s">
        <v>14</v>
      </c>
      <c r="C12" s="62" t="s">
        <v>27</v>
      </c>
      <c r="D12" s="62" t="s">
        <v>15</v>
      </c>
      <c r="E12" s="62" t="s">
        <v>77</v>
      </c>
      <c r="F12" s="61" t="s">
        <v>36</v>
      </c>
      <c r="G12" s="61"/>
      <c r="H12" s="61"/>
      <c r="I12" s="62" t="s">
        <v>43</v>
      </c>
    </row>
    <row r="13" spans="2:9" s="47" customFormat="1" ht="60" customHeight="1" x14ac:dyDescent="0.3">
      <c r="B13" s="62"/>
      <c r="C13" s="62"/>
      <c r="D13" s="62"/>
      <c r="E13" s="62"/>
      <c r="F13" s="46" t="s">
        <v>44</v>
      </c>
      <c r="G13" s="46" t="s">
        <v>45</v>
      </c>
      <c r="H13" s="46" t="s">
        <v>46</v>
      </c>
      <c r="I13" s="62"/>
    </row>
    <row r="14" spans="2:9" ht="15" customHeight="1" x14ac:dyDescent="0.3">
      <c r="B14" s="40">
        <v>1</v>
      </c>
      <c r="C14" s="35" t="s">
        <v>101</v>
      </c>
      <c r="D14" s="51" t="s">
        <v>100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35" t="s">
        <v>103</v>
      </c>
      <c r="D15" s="51" t="s">
        <v>102</v>
      </c>
      <c r="E15" s="40"/>
      <c r="F15" s="39">
        <f t="shared" ref="F15:F42" si="0">E15*100/8</f>
        <v>0</v>
      </c>
      <c r="G15" s="39"/>
      <c r="H15" s="39"/>
      <c r="I15" s="42">
        <f t="shared" ref="I15:I42" si="1">((F15*4/10)+(G15*3/10)+(H15*3/10))</f>
        <v>0</v>
      </c>
    </row>
    <row r="16" spans="2:9" ht="15" customHeight="1" x14ac:dyDescent="0.3">
      <c r="B16" s="40">
        <v>3</v>
      </c>
      <c r="C16" s="35" t="s">
        <v>105</v>
      </c>
      <c r="D16" s="51" t="s">
        <v>104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35" t="s">
        <v>107</v>
      </c>
      <c r="D17" s="51" t="s">
        <v>106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35" t="s">
        <v>109</v>
      </c>
      <c r="D18" s="51" t="s">
        <v>108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35" t="s">
        <v>111</v>
      </c>
      <c r="D19" s="51" t="s">
        <v>110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35" t="s">
        <v>113</v>
      </c>
      <c r="D20" s="51" t="s">
        <v>112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35" t="s">
        <v>115</v>
      </c>
      <c r="D21" s="51" t="s">
        <v>114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35" t="s">
        <v>117</v>
      </c>
      <c r="D22" s="51" t="s">
        <v>116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35" t="s">
        <v>119</v>
      </c>
      <c r="D23" s="51" t="s">
        <v>118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35" t="s">
        <v>121</v>
      </c>
      <c r="D24" s="51" t="s">
        <v>120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35" t="s">
        <v>123</v>
      </c>
      <c r="D25" s="51" t="s">
        <v>122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35" t="s">
        <v>125</v>
      </c>
      <c r="D26" s="51" t="s">
        <v>124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35" t="s">
        <v>127</v>
      </c>
      <c r="D27" s="51" t="s">
        <v>126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35" t="s">
        <v>129</v>
      </c>
      <c r="D28" s="51" t="s">
        <v>128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35" t="s">
        <v>131</v>
      </c>
      <c r="D29" s="51" t="s">
        <v>130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35" t="s">
        <v>133</v>
      </c>
      <c r="D30" s="51" t="s">
        <v>132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 t="s">
        <v>135</v>
      </c>
      <c r="D31" s="51" t="s">
        <v>134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 t="s">
        <v>137</v>
      </c>
      <c r="D32" s="51" t="s">
        <v>136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 t="s">
        <v>139</v>
      </c>
      <c r="D33" s="51" t="s">
        <v>138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 t="s">
        <v>141</v>
      </c>
      <c r="D34" s="51" t="s">
        <v>140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 t="s">
        <v>143</v>
      </c>
      <c r="D35" s="51" t="s">
        <v>142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35" t="s">
        <v>145</v>
      </c>
      <c r="D36" s="51" t="s">
        <v>144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35" t="s">
        <v>147</v>
      </c>
      <c r="D37" s="51" t="s">
        <v>146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 t="s">
        <v>149</v>
      </c>
      <c r="D38" s="51" t="s">
        <v>148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3">
      <c r="B39" s="40">
        <v>26</v>
      </c>
      <c r="C39" s="35" t="s">
        <v>151</v>
      </c>
      <c r="D39" s="51" t="s">
        <v>150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3">
      <c r="B40" s="40">
        <v>27</v>
      </c>
      <c r="C40" s="35" t="s">
        <v>153</v>
      </c>
      <c r="D40" s="51" t="s">
        <v>152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3">
      <c r="B41" s="40">
        <v>28</v>
      </c>
      <c r="C41" s="35" t="s">
        <v>155</v>
      </c>
      <c r="D41" s="51" t="s">
        <v>154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3">
      <c r="B42" s="40">
        <v>29</v>
      </c>
      <c r="C42" s="35" t="s">
        <v>157</v>
      </c>
      <c r="D42" s="51" t="s">
        <v>156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3">
      <c r="B43" s="51">
        <v>30</v>
      </c>
      <c r="C43" s="35" t="s">
        <v>159</v>
      </c>
      <c r="D43" s="51" t="s">
        <v>158</v>
      </c>
      <c r="E43" s="51"/>
      <c r="F43" s="50">
        <f t="shared" ref="F43:F45" si="2">E43*100/8</f>
        <v>0</v>
      </c>
      <c r="G43" s="50"/>
      <c r="H43" s="50"/>
      <c r="I43" s="52">
        <f t="shared" ref="I43:I45" si="3">((F43*4/10)+(G43*3/10)+(H43*3/10))</f>
        <v>0</v>
      </c>
    </row>
    <row r="44" spans="2:9" ht="15" customHeight="1" x14ac:dyDescent="0.3">
      <c r="B44" s="51">
        <v>31</v>
      </c>
      <c r="C44" s="35" t="s">
        <v>161</v>
      </c>
      <c r="D44" s="51" t="s">
        <v>160</v>
      </c>
      <c r="E44" s="51"/>
      <c r="F44" s="50">
        <f t="shared" si="2"/>
        <v>0</v>
      </c>
      <c r="G44" s="50"/>
      <c r="H44" s="50"/>
      <c r="I44" s="52">
        <f t="shared" si="3"/>
        <v>0</v>
      </c>
    </row>
    <row r="45" spans="2:9" ht="15" customHeight="1" x14ac:dyDescent="0.3">
      <c r="B45" s="51">
        <v>32</v>
      </c>
      <c r="C45" s="35" t="s">
        <v>163</v>
      </c>
      <c r="D45" s="51" t="s">
        <v>162</v>
      </c>
      <c r="E45" s="40"/>
      <c r="F45" s="50">
        <f t="shared" si="2"/>
        <v>0</v>
      </c>
      <c r="G45" s="50"/>
      <c r="H45" s="50"/>
      <c r="I45" s="52">
        <f t="shared" si="3"/>
        <v>0</v>
      </c>
    </row>
    <row r="47" spans="2:9" s="10" customFormat="1" ht="15" customHeight="1" x14ac:dyDescent="0.3">
      <c r="B47" s="10" t="s">
        <v>47</v>
      </c>
      <c r="D47" s="34"/>
      <c r="F47" s="24"/>
      <c r="G47" s="24"/>
      <c r="H47" s="24"/>
    </row>
    <row r="48" spans="2:9" s="10" customFormat="1" ht="15" customHeight="1" x14ac:dyDescent="0.3">
      <c r="B48" s="12" t="s">
        <v>48</v>
      </c>
      <c r="C48" s="10" t="s">
        <v>36</v>
      </c>
      <c r="D48" s="10" t="s">
        <v>49</v>
      </c>
      <c r="F48" s="24"/>
      <c r="G48" s="24"/>
      <c r="H48" s="24"/>
    </row>
    <row r="49" spans="2:9" s="10" customFormat="1" ht="15" customHeight="1" x14ac:dyDescent="0.3">
      <c r="C49" s="10" t="s">
        <v>50</v>
      </c>
      <c r="D49" s="10" t="s">
        <v>51</v>
      </c>
      <c r="F49" s="24"/>
      <c r="G49" s="24"/>
      <c r="H49" s="24"/>
      <c r="I49" s="10" t="s">
        <v>52</v>
      </c>
    </row>
    <row r="50" spans="2:9" s="10" customFormat="1" ht="15" customHeight="1" x14ac:dyDescent="0.3">
      <c r="C50" s="10" t="s">
        <v>53</v>
      </c>
      <c r="D50" s="10" t="s">
        <v>54</v>
      </c>
      <c r="F50" s="24"/>
      <c r="G50" s="24"/>
      <c r="H50" s="24"/>
    </row>
    <row r="51" spans="2:9" s="10" customFormat="1" ht="15" customHeight="1" x14ac:dyDescent="0.3">
      <c r="C51" s="10" t="s">
        <v>55</v>
      </c>
      <c r="D51" s="10" t="s">
        <v>56</v>
      </c>
      <c r="F51" s="24"/>
      <c r="G51" s="24"/>
      <c r="H51" s="24"/>
    </row>
    <row r="52" spans="2:9" ht="15" customHeight="1" x14ac:dyDescent="0.3">
      <c r="C52" s="13"/>
    </row>
    <row r="53" spans="2:9" ht="15" customHeight="1" x14ac:dyDescent="0.3">
      <c r="G53" s="25" t="s">
        <v>37</v>
      </c>
    </row>
    <row r="57" spans="2:9" ht="15" customHeight="1" x14ac:dyDescent="0.3">
      <c r="G57" s="25" t="s">
        <v>57</v>
      </c>
    </row>
    <row r="58" spans="2:9" ht="15" customHeight="1" x14ac:dyDescent="0.3">
      <c r="G58" s="25" t="s">
        <v>39</v>
      </c>
    </row>
    <row r="59" spans="2:9" ht="15" customHeight="1" x14ac:dyDescent="0.3">
      <c r="B59" s="41"/>
    </row>
    <row r="60" spans="2:9" ht="15" customHeight="1" x14ac:dyDescent="0.3">
      <c r="B60" s="41"/>
    </row>
    <row r="61" spans="2:9" s="10" customFormat="1" ht="15" customHeight="1" x14ac:dyDescent="0.3">
      <c r="B61" s="10" t="s">
        <v>58</v>
      </c>
      <c r="D61" s="34"/>
      <c r="F61" s="24"/>
      <c r="G61" s="24"/>
      <c r="H61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view="pageBreakPreview" zoomScale="80" zoomScaleNormal="100" zoomScaleSheetLayoutView="80" workbookViewId="0">
      <selection activeCell="G30" sqref="G30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5" t="s">
        <v>95</v>
      </c>
      <c r="K1" s="65"/>
    </row>
    <row r="2" spans="2:11" ht="15" customHeight="1" x14ac:dyDescent="0.3">
      <c r="J2" s="65">
        <v>43105</v>
      </c>
      <c r="K2" s="65"/>
    </row>
    <row r="3" spans="2:11" ht="15" customHeight="1" x14ac:dyDescent="0.3">
      <c r="J3" s="43"/>
      <c r="K3" s="44"/>
    </row>
    <row r="4" spans="2:11" ht="24.6" x14ac:dyDescent="0.3">
      <c r="B4" s="64" t="s">
        <v>29</v>
      </c>
      <c r="C4" s="64"/>
      <c r="D4" s="64"/>
      <c r="E4" s="64"/>
      <c r="F4" s="64"/>
      <c r="G4" s="64"/>
      <c r="H4" s="64"/>
      <c r="I4" s="64"/>
      <c r="J4" s="64"/>
      <c r="K4" s="64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63" t="s">
        <v>41</v>
      </c>
      <c r="C6" s="63"/>
      <c r="D6" s="1" t="str">
        <f>'Nilai Partisipasi'!D6</f>
        <v>: 16 / Pekanbaru</v>
      </c>
      <c r="H6" s="1" t="s">
        <v>6</v>
      </c>
      <c r="J6" s="25" t="str">
        <f>'Nilai Partisipasi'!H6</f>
        <v>: 5 (lima)</v>
      </c>
    </row>
    <row r="7" spans="2:11" ht="15" customHeight="1" x14ac:dyDescent="0.3">
      <c r="B7" s="63" t="s">
        <v>30</v>
      </c>
      <c r="C7" s="63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3">
      <c r="B8" s="63" t="s">
        <v>31</v>
      </c>
      <c r="C8" s="63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63" t="s">
        <v>33</v>
      </c>
      <c r="C9" s="63"/>
      <c r="D9" s="1" t="str">
        <f>'Nilai Partisipasi'!D9</f>
        <v>:</v>
      </c>
      <c r="H9" s="1" t="s">
        <v>0</v>
      </c>
      <c r="J9" s="25" t="str">
        <f>'Nilai Partisipasi'!H9</f>
        <v>: Bangkinang Kota</v>
      </c>
    </row>
    <row r="10" spans="2:11" ht="15" customHeight="1" x14ac:dyDescent="0.3">
      <c r="B10" s="63" t="s">
        <v>34</v>
      </c>
      <c r="C10" s="63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62" t="s">
        <v>14</v>
      </c>
      <c r="C12" s="62" t="s">
        <v>27</v>
      </c>
      <c r="D12" s="62" t="s">
        <v>15</v>
      </c>
      <c r="E12" s="62" t="s">
        <v>77</v>
      </c>
      <c r="F12" s="62" t="s">
        <v>35</v>
      </c>
      <c r="G12" s="62"/>
      <c r="H12" s="62"/>
      <c r="I12" s="66" t="s">
        <v>62</v>
      </c>
      <c r="J12" s="66" t="s">
        <v>63</v>
      </c>
      <c r="K12" s="66" t="s">
        <v>64</v>
      </c>
    </row>
    <row r="13" spans="2:11" ht="15" customHeight="1" x14ac:dyDescent="0.3">
      <c r="B13" s="62"/>
      <c r="C13" s="62"/>
      <c r="D13" s="62"/>
      <c r="E13" s="62"/>
      <c r="F13" s="40">
        <v>1</v>
      </c>
      <c r="G13" s="40">
        <v>2</v>
      </c>
      <c r="H13" s="40">
        <v>3</v>
      </c>
      <c r="I13" s="66"/>
      <c r="J13" s="66"/>
      <c r="K13" s="66"/>
    </row>
    <row r="14" spans="2:11" ht="15" customHeight="1" x14ac:dyDescent="0.3">
      <c r="B14" s="40">
        <v>1</v>
      </c>
      <c r="C14" s="37" t="str">
        <f>'Nilai Partisipasi'!C14</f>
        <v>ANAS YUSNAFAL</v>
      </c>
      <c r="D14" s="38" t="str">
        <f>'Nilai Partisipasi'!D14</f>
        <v>856436541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ANI HOTIMAH</v>
      </c>
      <c r="D15" s="38" t="str">
        <f>'Nilai Partisipasi'!D15</f>
        <v>856436566</v>
      </c>
      <c r="E15" s="40">
        <f>'Nilai Partisipasi'!E15</f>
        <v>0</v>
      </c>
      <c r="F15" s="40"/>
      <c r="G15" s="40"/>
      <c r="H15" s="40"/>
      <c r="I15" s="42" t="e">
        <f t="shared" ref="I15:I45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ANITA RAHAYU</v>
      </c>
      <c r="D16" s="38" t="str">
        <f>'Nilai Partisipasi'!D16</f>
        <v>856436423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AULIA RAHMI</v>
      </c>
      <c r="D17" s="38" t="str">
        <f>'Nilai Partisipasi'!D17</f>
        <v>856436502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DINA ANDANI PUTRI</v>
      </c>
      <c r="D18" s="38" t="str">
        <f>'Nilai Partisipasi'!D18</f>
        <v>856436455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EPI WIDIASTUTI</v>
      </c>
      <c r="D19" s="38" t="str">
        <f>'Nilai Partisipasi'!D19</f>
        <v>856436613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FITRAYANTI ZALNI</v>
      </c>
      <c r="D20" s="38" t="str">
        <f>'Nilai Partisipasi'!D20</f>
        <v>856436598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HESTI WULANDARI</v>
      </c>
      <c r="D21" s="38" t="str">
        <f>'Nilai Partisipasi'!D21</f>
        <v>856436573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HUSNI AMRI</v>
      </c>
      <c r="D22" s="38" t="str">
        <f>'Nilai Partisipasi'!D22</f>
        <v>856436534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ILMA FITRI</v>
      </c>
      <c r="D23" s="38" t="str">
        <f>'Nilai Partisipasi'!D23</f>
        <v>856436652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IMELDA FITRI</v>
      </c>
      <c r="D24" s="38" t="str">
        <f>'Nilai Partisipasi'!D24</f>
        <v>856437346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JULFRIDA HARIYANTI</v>
      </c>
      <c r="D25" s="38" t="str">
        <f>'Nilai Partisipasi'!D25</f>
        <v>856436494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LIA FEPRI HANDA FARTIANA</v>
      </c>
      <c r="D26" s="38" t="str">
        <f>'Nilai Partisipasi'!D26</f>
        <v>856436645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LILI SURIANI</v>
      </c>
      <c r="D27" s="38" t="str">
        <f>'Nilai Partisipasi'!D27</f>
        <v>856436559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M. FACHRY ALWAN</v>
      </c>
      <c r="D28" s="38" t="str">
        <f>'Nilai Partisipasi'!D28</f>
        <v>856436717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MELVY SINTA ANGRAINI</v>
      </c>
      <c r="D29" s="38" t="str">
        <f>'Nilai Partisipasi'!D29</f>
        <v>856436527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MUHAMMAD RENDI</v>
      </c>
      <c r="D30" s="38" t="str">
        <f>'Nilai Partisipasi'!D30</f>
        <v>856436383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tr">
        <f>'Nilai Partisipasi'!C31</f>
        <v>MULIANIS</v>
      </c>
      <c r="D31" s="38" t="str">
        <f>'Nilai Partisipasi'!D31</f>
        <v>856436448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tr">
        <f>'Nilai Partisipasi'!C32</f>
        <v>NENDEN IRA MUSTIKAWATI</v>
      </c>
      <c r="D32" s="38" t="str">
        <f>'Nilai Partisipasi'!D32</f>
        <v>856436638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tr">
        <f>'Nilai Partisipasi'!C33</f>
        <v>NORAZIRA</v>
      </c>
      <c r="D33" s="38" t="str">
        <f>'Nilai Partisipasi'!D33</f>
        <v>856436788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tr">
        <f>'Nilai Partisipasi'!C34</f>
        <v>NURI INDAH BR.NASUTION</v>
      </c>
      <c r="D34" s="38" t="str">
        <f>'Nilai Partisipasi'!D34</f>
        <v>856437765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tr">
        <f>'Nilai Partisipasi'!C35</f>
        <v>NURMILA SARI</v>
      </c>
      <c r="D35" s="38" t="str">
        <f>'Nilai Partisipasi'!D35</f>
        <v>856436606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 t="str">
        <f>'Nilai Partisipasi'!C36</f>
        <v>RAMIYATI</v>
      </c>
      <c r="D36" s="38" t="str">
        <f>'Nilai Partisipasi'!D36</f>
        <v>856436763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 t="str">
        <f>'Nilai Partisipasi'!C37</f>
        <v>SELLY MARDIANA</v>
      </c>
      <c r="D37" s="38" t="str">
        <f>'Nilai Partisipasi'!D37</f>
        <v>856436724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5" si="2">(3*J37+7*I37)/10</f>
        <v>#DIV/0!</v>
      </c>
    </row>
    <row r="38" spans="2:11" ht="15" customHeight="1" x14ac:dyDescent="0.3">
      <c r="B38" s="51">
        <v>25</v>
      </c>
      <c r="C38" s="37" t="str">
        <f>'Nilai Partisipasi'!C38</f>
        <v>SEPTI NANDA ARYANI</v>
      </c>
      <c r="D38" s="38" t="str">
        <f>'Nilai Partisipasi'!D38</f>
        <v>856436684</v>
      </c>
      <c r="E38" s="51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3">
      <c r="B39" s="51">
        <v>26</v>
      </c>
      <c r="C39" s="37" t="str">
        <f>'Nilai Partisipasi'!C39</f>
        <v>SEPTILUSI NOVIANA DEWI</v>
      </c>
      <c r="D39" s="38" t="str">
        <f>'Nilai Partisipasi'!D39</f>
        <v>856436691</v>
      </c>
      <c r="E39" s="51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3">
      <c r="B40" s="51">
        <v>27</v>
      </c>
      <c r="C40" s="37" t="str">
        <f>'Nilai Partisipasi'!C40</f>
        <v>SISI SILVIA</v>
      </c>
      <c r="D40" s="38" t="str">
        <f>'Nilai Partisipasi'!D40</f>
        <v>856436677</v>
      </c>
      <c r="E40" s="51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3">
      <c r="B41" s="51">
        <v>28</v>
      </c>
      <c r="C41" s="37" t="str">
        <f>'Nilai Partisipasi'!C41</f>
        <v>SITI AMINAH</v>
      </c>
      <c r="D41" s="38" t="str">
        <f>'Nilai Partisipasi'!D41</f>
        <v>856436462</v>
      </c>
      <c r="E41" s="51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3">
      <c r="B42" s="51">
        <v>29</v>
      </c>
      <c r="C42" s="37" t="str">
        <f>'Nilai Partisipasi'!C42</f>
        <v>UTAMY SRI RAHAYU</v>
      </c>
      <c r="D42" s="38" t="str">
        <f>'Nilai Partisipasi'!D42</f>
        <v>856436487</v>
      </c>
      <c r="E42" s="51">
        <f>'Nilai Partisipasi'!E42</f>
        <v>0</v>
      </c>
      <c r="F42" s="51"/>
      <c r="G42" s="51"/>
      <c r="H42" s="51"/>
      <c r="I42" s="52" t="e">
        <f t="shared" ref="I42:I44" si="3">AVERAGEA(F42:H42)</f>
        <v>#DIV/0!</v>
      </c>
      <c r="J42" s="52">
        <f>'Nilai Partisipasi'!I42</f>
        <v>0</v>
      </c>
      <c r="K42" s="52" t="e">
        <f t="shared" ref="K42:K44" si="4">(3*J42+7*I42)/10</f>
        <v>#DIV/0!</v>
      </c>
    </row>
    <row r="43" spans="2:11" ht="15" customHeight="1" x14ac:dyDescent="0.3">
      <c r="B43" s="51">
        <v>30</v>
      </c>
      <c r="C43" s="37" t="str">
        <f>'Nilai Partisipasi'!C43</f>
        <v>WAFIQ JANIATRI</v>
      </c>
      <c r="D43" s="38" t="str">
        <f>'Nilai Partisipasi'!D43</f>
        <v>856436409</v>
      </c>
      <c r="E43" s="51">
        <f>'Nilai Partisipasi'!E43</f>
        <v>0</v>
      </c>
      <c r="F43" s="51"/>
      <c r="G43" s="51"/>
      <c r="H43" s="51"/>
      <c r="I43" s="52" t="e">
        <f t="shared" si="3"/>
        <v>#DIV/0!</v>
      </c>
      <c r="J43" s="52">
        <f>'Nilai Partisipasi'!I43</f>
        <v>0</v>
      </c>
      <c r="K43" s="52" t="e">
        <f t="shared" si="4"/>
        <v>#DIV/0!</v>
      </c>
    </row>
    <row r="44" spans="2:11" ht="15" customHeight="1" x14ac:dyDescent="0.3">
      <c r="B44" s="51">
        <v>31</v>
      </c>
      <c r="C44" s="37" t="str">
        <f>'Nilai Partisipasi'!C44</f>
        <v>YANTI SURYA</v>
      </c>
      <c r="D44" s="38" t="str">
        <f>'Nilai Partisipasi'!D44</f>
        <v>856436731</v>
      </c>
      <c r="E44" s="51">
        <f>'Nilai Partisipasi'!E44</f>
        <v>0</v>
      </c>
      <c r="F44" s="40"/>
      <c r="G44" s="40"/>
      <c r="H44" s="40"/>
      <c r="I44" s="52" t="e">
        <f t="shared" si="3"/>
        <v>#DIV/0!</v>
      </c>
      <c r="J44" s="52">
        <f>'Nilai Partisipasi'!I44</f>
        <v>0</v>
      </c>
      <c r="K44" s="52" t="e">
        <f t="shared" si="4"/>
        <v>#DIV/0!</v>
      </c>
    </row>
    <row r="45" spans="2:11" ht="15" customHeight="1" x14ac:dyDescent="0.3">
      <c r="B45" s="51">
        <v>32</v>
      </c>
      <c r="C45" s="37" t="str">
        <f>'Nilai Partisipasi'!C45</f>
        <v>ZELPA YULIATI</v>
      </c>
      <c r="D45" s="38" t="str">
        <f>'Nilai Partisipasi'!D45</f>
        <v>856436416</v>
      </c>
      <c r="E45" s="51">
        <f>'Nilai Partisipasi'!E45</f>
        <v>0</v>
      </c>
      <c r="F45" s="40"/>
      <c r="G45" s="40"/>
      <c r="H45" s="40"/>
      <c r="I45" s="42" t="e">
        <f t="shared" si="0"/>
        <v>#DIV/0!</v>
      </c>
      <c r="J45" s="42">
        <f>'Nilai Partisipasi'!I45</f>
        <v>0</v>
      </c>
      <c r="K45" s="42" t="e">
        <f t="shared" si="2"/>
        <v>#DIV/0!</v>
      </c>
    </row>
    <row r="47" spans="2:11" s="10" customFormat="1" ht="15" customHeight="1" x14ac:dyDescent="0.3">
      <c r="B47" s="10" t="s">
        <v>47</v>
      </c>
      <c r="I47" s="26"/>
      <c r="J47" s="26"/>
      <c r="K47" s="26"/>
    </row>
    <row r="48" spans="2:11" s="10" customFormat="1" ht="15" customHeight="1" x14ac:dyDescent="0.3">
      <c r="C48" s="10" t="s">
        <v>65</v>
      </c>
      <c r="D48" s="10" t="s">
        <v>66</v>
      </c>
      <c r="I48" s="26"/>
      <c r="J48" s="26"/>
      <c r="K48" s="26"/>
    </row>
    <row r="49" spans="2:11" s="10" customFormat="1" ht="15" customHeight="1" x14ac:dyDescent="0.3">
      <c r="C49" s="10" t="s">
        <v>67</v>
      </c>
      <c r="D49" s="10" t="s">
        <v>36</v>
      </c>
      <c r="I49" s="26"/>
      <c r="J49" s="26"/>
      <c r="K49" s="26"/>
    </row>
    <row r="50" spans="2:11" s="10" customFormat="1" ht="15" customHeight="1" x14ac:dyDescent="0.3">
      <c r="C50" s="10" t="s">
        <v>68</v>
      </c>
      <c r="D50" s="10" t="s">
        <v>69</v>
      </c>
      <c r="I50" s="26"/>
      <c r="J50" s="26"/>
      <c r="K50" s="26"/>
    </row>
    <row r="51" spans="2:11" s="10" customFormat="1" ht="15" customHeight="1" x14ac:dyDescent="0.3">
      <c r="C51" s="11" t="s">
        <v>70</v>
      </c>
      <c r="I51" s="26"/>
      <c r="J51" s="26"/>
      <c r="K51" s="26"/>
    </row>
    <row r="52" spans="2:11" s="10" customFormat="1" ht="15" customHeight="1" x14ac:dyDescent="0.3">
      <c r="B52" s="11"/>
      <c r="C52" s="11" t="s">
        <v>71</v>
      </c>
      <c r="I52" s="26"/>
      <c r="J52" s="26"/>
      <c r="K52" s="26"/>
    </row>
    <row r="53" spans="2:11" s="10" customFormat="1" ht="15" customHeight="1" x14ac:dyDescent="0.3">
      <c r="I53" s="26"/>
      <c r="J53" s="26"/>
      <c r="K53" s="26"/>
    </row>
    <row r="54" spans="2:11" ht="15" customHeight="1" x14ac:dyDescent="0.3">
      <c r="C54" s="1" t="s">
        <v>8</v>
      </c>
      <c r="G54" s="1" t="s">
        <v>72</v>
      </c>
    </row>
    <row r="55" spans="2:11" ht="15" customHeight="1" x14ac:dyDescent="0.3">
      <c r="C55" s="1" t="s">
        <v>59</v>
      </c>
      <c r="G55" s="1" t="s">
        <v>37</v>
      </c>
    </row>
    <row r="58" spans="2:11" ht="15" customHeight="1" x14ac:dyDescent="0.3">
      <c r="G58" s="1" t="s">
        <v>73</v>
      </c>
    </row>
    <row r="59" spans="2:11" ht="15" customHeight="1" x14ac:dyDescent="0.3">
      <c r="C59" s="1" t="s">
        <v>60</v>
      </c>
      <c r="G59" s="1" t="s">
        <v>38</v>
      </c>
    </row>
    <row r="60" spans="2:11" ht="15" customHeight="1" x14ac:dyDescent="0.3">
      <c r="C60" s="1" t="s">
        <v>61</v>
      </c>
      <c r="G60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6"/>
  <sheetViews>
    <sheetView view="pageBreakPreview" zoomScale="80" zoomScaleNormal="90" zoomScaleSheetLayoutView="80" workbookViewId="0">
      <selection activeCell="J9" sqref="J9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5" t="s">
        <v>96</v>
      </c>
      <c r="L2" s="65"/>
    </row>
    <row r="3" spans="2:15" ht="14.1" customHeight="1" x14ac:dyDescent="0.3">
      <c r="K3" s="65">
        <v>42944</v>
      </c>
      <c r="L3" s="65"/>
    </row>
    <row r="4" spans="2:15" ht="14.1" customHeight="1" x14ac:dyDescent="0.3"/>
    <row r="5" spans="2:15" ht="21.9" customHeight="1" x14ac:dyDescent="0.3">
      <c r="B5" s="64" t="s">
        <v>11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2:15" ht="21.9" customHeight="1" x14ac:dyDescent="0.3">
      <c r="B6" s="69" t="s">
        <v>167</v>
      </c>
      <c r="C6" s="69"/>
      <c r="D6" s="69"/>
      <c r="E6" s="69"/>
      <c r="F6" s="69"/>
      <c r="G6" s="69"/>
      <c r="H6" s="69"/>
      <c r="I6" s="69"/>
      <c r="J6" s="69"/>
      <c r="K6" s="69"/>
      <c r="L6" s="69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Bangkinang Kota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0" t="s">
        <v>14</v>
      </c>
      <c r="C11" s="71" t="s">
        <v>27</v>
      </c>
      <c r="D11" s="70" t="s">
        <v>15</v>
      </c>
      <c r="E11" s="70" t="s">
        <v>16</v>
      </c>
      <c r="F11" s="70"/>
      <c r="G11" s="70"/>
      <c r="H11" s="70"/>
      <c r="I11" s="70"/>
      <c r="J11" s="70"/>
      <c r="K11" s="70"/>
      <c r="L11" s="70"/>
    </row>
    <row r="12" spans="2:15" s="9" customFormat="1" ht="14.1" customHeight="1" x14ac:dyDescent="0.3">
      <c r="B12" s="70"/>
      <c r="C12" s="72"/>
      <c r="D12" s="70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0"/>
      <c r="C13" s="72"/>
      <c r="D13" s="70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0"/>
      <c r="C14" s="73"/>
      <c r="D14" s="70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1" t="str">
        <f>'Nilai Partisipasi'!C14</f>
        <v>ANAS YUSNAFAL</v>
      </c>
      <c r="D15" s="30" t="str">
        <f>'Nilai Partisipasi'!D14</f>
        <v>856436541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1" t="str">
        <f>'Nilai Partisipasi'!C15</f>
        <v>ANI HOTIMAH</v>
      </c>
      <c r="D16" s="30" t="str">
        <f>'Nilai Partisipasi'!D15</f>
        <v>856436566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1" t="str">
        <f>'Nilai Partisipasi'!C16</f>
        <v>ANITA RAHAYU</v>
      </c>
      <c r="D17" s="30" t="str">
        <f>'Nilai Partisipasi'!D16</f>
        <v>856436423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1" t="str">
        <f>'Nilai Partisipasi'!C17</f>
        <v>AULIA RAHMI</v>
      </c>
      <c r="D18" s="30" t="str">
        <f>'Nilai Partisipasi'!D17</f>
        <v>856436502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1" t="str">
        <f>'Nilai Partisipasi'!C18</f>
        <v>DINA ANDANI PUTRI</v>
      </c>
      <c r="D19" s="30" t="str">
        <f>'Nilai Partisipasi'!D18</f>
        <v>856436455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1" t="str">
        <f>'Nilai Partisipasi'!C19</f>
        <v>EPI WIDIASTUTI</v>
      </c>
      <c r="D20" s="30" t="str">
        <f>'Nilai Partisipasi'!D19</f>
        <v>856436613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1" t="str">
        <f>'Nilai Partisipasi'!C20</f>
        <v>FITRAYANTI ZALNI</v>
      </c>
      <c r="D21" s="30" t="str">
        <f>'Nilai Partisipasi'!D20</f>
        <v>856436598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1" t="str">
        <f>'Nilai Partisipasi'!C21</f>
        <v>HESTI WULANDARI</v>
      </c>
      <c r="D22" s="30" t="str">
        <f>'Nilai Partisipasi'!D21</f>
        <v>856436573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1" t="str">
        <f>'Nilai Partisipasi'!C22</f>
        <v>HUSNI AMRI</v>
      </c>
      <c r="D23" s="30" t="str">
        <f>'Nilai Partisipasi'!D22</f>
        <v>856436534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1" t="str">
        <f>'Nilai Partisipasi'!C23</f>
        <v>ILMA FITRI</v>
      </c>
      <c r="D24" s="30" t="str">
        <f>'Nilai Partisipasi'!D23</f>
        <v>856436652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1" t="str">
        <f>'Nilai Partisipasi'!C24</f>
        <v>IMELDA FITRI</v>
      </c>
      <c r="D25" s="30" t="str">
        <f>'Nilai Partisipasi'!D24</f>
        <v>856437346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1" t="str">
        <f>'Nilai Partisipasi'!C25</f>
        <v>JULFRIDA HARIYANTI</v>
      </c>
      <c r="D26" s="30" t="str">
        <f>'Nilai Partisipasi'!D25</f>
        <v>856436494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49" t="str">
        <f>'Nilai Partisipasi'!C26</f>
        <v>LIA FEPRI HANDA FARTIANA</v>
      </c>
      <c r="D27" s="30" t="str">
        <f>'Nilai Partisipasi'!D26</f>
        <v>856436645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49" t="str">
        <f>'Nilai Partisipasi'!C27</f>
        <v>LILI SURIANI</v>
      </c>
      <c r="D28" s="30" t="str">
        <f>'Nilai Partisipasi'!D27</f>
        <v>856436559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49" t="str">
        <f>'Nilai Partisipasi'!C28</f>
        <v>M. FACHRY ALWAN</v>
      </c>
      <c r="D29" s="30" t="str">
        <f>'Nilai Partisipasi'!D28</f>
        <v>856436717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49" t="str">
        <f>'Nilai Partisipasi'!C29</f>
        <v>MELVY SINTA ANGRAINI</v>
      </c>
      <c r="D30" s="30" t="str">
        <f>'Nilai Partisipasi'!D29</f>
        <v>856436527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49" t="str">
        <f>'Nilai Partisipasi'!C30</f>
        <v>MUHAMMAD RENDI</v>
      </c>
      <c r="D31" s="30" t="str">
        <f>'Nilai Partisipasi'!D30</f>
        <v>856436383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49" t="str">
        <f>'Nilai Partisipasi'!C31</f>
        <v>MULIANIS</v>
      </c>
      <c r="D32" s="30" t="str">
        <f>'Nilai Partisipasi'!D31</f>
        <v>856436448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49" t="str">
        <f>'Nilai Partisipasi'!C32</f>
        <v>NENDEN IRA MUSTIKAWATI</v>
      </c>
      <c r="D33" s="30" t="str">
        <f>'Nilai Partisipasi'!D32</f>
        <v>856436638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49" t="str">
        <f>'Nilai Partisipasi'!C33</f>
        <v>NORAZIRA</v>
      </c>
      <c r="D34" s="30" t="str">
        <f>'Nilai Partisipasi'!D33</f>
        <v>856436788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49" t="str">
        <f>'Nilai Partisipasi'!C34</f>
        <v>NURI INDAH BR.NASUTION</v>
      </c>
      <c r="D35" s="30" t="str">
        <f>'Nilai Partisipasi'!D34</f>
        <v>856437765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49" t="str">
        <f>'Nilai Partisipasi'!C35</f>
        <v>NURMILA SARI</v>
      </c>
      <c r="D36" s="30" t="str">
        <f>'Nilai Partisipasi'!D35</f>
        <v>856436606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21">
        <v>23</v>
      </c>
      <c r="C37" s="49" t="str">
        <f>'Nilai Partisipasi'!C36</f>
        <v>RAMIYATI</v>
      </c>
      <c r="D37" s="30" t="str">
        <f>'Nilai Partisipasi'!D36</f>
        <v>856436763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3">
      <c r="B38" s="21">
        <v>24</v>
      </c>
      <c r="C38" s="49" t="str">
        <f>'Nilai Partisipasi'!C37</f>
        <v>SELLY MARDIANA</v>
      </c>
      <c r="D38" s="30" t="str">
        <f>'Nilai Partisipasi'!D37</f>
        <v>856436724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3">
      <c r="B39" s="21">
        <v>25</v>
      </c>
      <c r="C39" s="49" t="str">
        <f>'Nilai Partisipasi'!C38</f>
        <v>SEPTI NANDA ARYANI</v>
      </c>
      <c r="D39" s="30" t="str">
        <f>'Nilai Partisipasi'!D38</f>
        <v>856436684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3">
      <c r="B40" s="21">
        <v>26</v>
      </c>
      <c r="C40" s="49" t="str">
        <f>'Nilai Partisipasi'!C39</f>
        <v>SEPTILUSI NOVIANA DEWI</v>
      </c>
      <c r="D40" s="30" t="str">
        <f>'Nilai Partisipasi'!D39</f>
        <v>856436691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3">
      <c r="B41" s="21">
        <v>27</v>
      </c>
      <c r="C41" s="49" t="str">
        <f>'Nilai Partisipasi'!C40</f>
        <v>SISI SILVIA</v>
      </c>
      <c r="D41" s="30" t="str">
        <f>'Nilai Partisipasi'!D40</f>
        <v>856436677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3">
      <c r="B42" s="53">
        <v>28</v>
      </c>
      <c r="C42" s="54" t="str">
        <f>'Nilai Partisipasi'!C41</f>
        <v>SITI AMINAH</v>
      </c>
      <c r="D42" s="53" t="str">
        <f>'Nilai Partisipasi'!D41</f>
        <v>856436462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3">
      <c r="B43" s="53">
        <v>29</v>
      </c>
      <c r="C43" s="54" t="str">
        <f>'Nilai Partisipasi'!C42</f>
        <v>UTAMY SRI RAHAYU</v>
      </c>
      <c r="D43" s="53" t="str">
        <f>'Nilai Partisipasi'!D42</f>
        <v>856436487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3">
      <c r="B44" s="53">
        <v>30</v>
      </c>
      <c r="C44" s="54" t="str">
        <f>'Nilai Partisipasi'!C43</f>
        <v>WAFIQ JANIATRI</v>
      </c>
      <c r="D44" s="53" t="str">
        <f>'Nilai Partisipasi'!D43</f>
        <v>856436409</v>
      </c>
      <c r="E44" s="55"/>
      <c r="F44" s="55"/>
      <c r="G44" s="55"/>
      <c r="H44" s="55"/>
      <c r="I44" s="55"/>
      <c r="J44" s="55"/>
      <c r="K44" s="55"/>
      <c r="L44" s="55"/>
    </row>
    <row r="45" spans="2:12" ht="47.1" customHeight="1" x14ac:dyDescent="0.3">
      <c r="B45" s="53">
        <v>31</v>
      </c>
      <c r="C45" s="54" t="str">
        <f>'Nilai Partisipasi'!C44</f>
        <v>YANTI SURYA</v>
      </c>
      <c r="D45" s="53" t="str">
        <f>'Nilai Partisipasi'!D44</f>
        <v>856436731</v>
      </c>
      <c r="E45" s="55"/>
      <c r="F45" s="55"/>
      <c r="G45" s="55"/>
      <c r="H45" s="55"/>
      <c r="I45" s="55"/>
      <c r="J45" s="55"/>
      <c r="K45" s="55"/>
      <c r="L45" s="55"/>
    </row>
    <row r="46" spans="2:12" ht="47.1" customHeight="1" x14ac:dyDescent="0.3">
      <c r="B46" s="53">
        <v>32</v>
      </c>
      <c r="C46" s="54" t="str">
        <f>'Nilai Partisipasi'!C45</f>
        <v>ZELPA YULIATI</v>
      </c>
      <c r="D46" s="53" t="str">
        <f>'Nilai Partisipasi'!D45</f>
        <v>856436416</v>
      </c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7" t="s">
        <v>19</v>
      </c>
      <c r="C47" s="67"/>
      <c r="D47" s="67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7" t="s">
        <v>20</v>
      </c>
      <c r="C48" s="67"/>
      <c r="D48" s="67"/>
      <c r="E48" s="8"/>
      <c r="F48" s="8"/>
      <c r="G48" s="8"/>
      <c r="H48" s="8"/>
      <c r="I48" s="8"/>
      <c r="J48" s="8"/>
      <c r="K48" s="8"/>
      <c r="L48" s="8"/>
    </row>
    <row r="49" spans="2:15" ht="48.9" customHeight="1" x14ac:dyDescent="0.3">
      <c r="B49" s="68" t="s">
        <v>21</v>
      </c>
      <c r="C49" s="68"/>
      <c r="D49" s="68"/>
      <c r="E49" s="8"/>
      <c r="F49" s="8"/>
      <c r="G49" s="8"/>
      <c r="H49" s="8"/>
      <c r="I49" s="8"/>
      <c r="J49" s="8"/>
      <c r="K49" s="8"/>
      <c r="L49" s="8"/>
    </row>
    <row r="50" spans="2:15" ht="18" customHeight="1" x14ac:dyDescent="0.3">
      <c r="B50" s="68" t="s">
        <v>22</v>
      </c>
      <c r="C50" s="68"/>
      <c r="D50" s="68"/>
      <c r="E50" s="8"/>
      <c r="F50" s="8"/>
      <c r="G50" s="8"/>
      <c r="H50" s="8"/>
      <c r="I50" s="8"/>
      <c r="J50" s="8"/>
      <c r="K50" s="8"/>
      <c r="L50" s="8"/>
    </row>
    <row r="51" spans="2:15" ht="14.1" customHeight="1" x14ac:dyDescent="0.3">
      <c r="B51" s="6" t="s">
        <v>23</v>
      </c>
      <c r="D51" s="6"/>
    </row>
    <row r="52" spans="2:15" ht="14.1" customHeight="1" x14ac:dyDescent="0.3">
      <c r="B52" s="1" t="s">
        <v>24</v>
      </c>
    </row>
    <row r="53" spans="2:15" ht="14.1" customHeight="1" x14ac:dyDescent="0.3">
      <c r="B53" s="1" t="s">
        <v>25</v>
      </c>
    </row>
    <row r="54" spans="2:15" ht="14.1" customHeight="1" x14ac:dyDescent="0.3"/>
    <row r="55" spans="2:15" ht="18" customHeight="1" x14ac:dyDescent="0.3">
      <c r="I55" s="1" t="s">
        <v>28</v>
      </c>
    </row>
    <row r="56" spans="2:15" ht="18" customHeight="1" x14ac:dyDescent="0.3">
      <c r="I56" s="2" t="s">
        <v>92</v>
      </c>
    </row>
    <row r="57" spans="2:15" ht="18" customHeight="1" x14ac:dyDescent="0.3">
      <c r="I57" s="2"/>
      <c r="O57" s="1" t="s">
        <v>26</v>
      </c>
    </row>
    <row r="58" spans="2:15" ht="18" customHeight="1" x14ac:dyDescent="0.3">
      <c r="B58" s="6"/>
      <c r="I58" s="2"/>
    </row>
    <row r="59" spans="2:15" ht="18" customHeight="1" x14ac:dyDescent="0.3">
      <c r="I59" s="3" t="s">
        <v>9</v>
      </c>
    </row>
    <row r="60" spans="2:15" ht="18" customHeight="1" x14ac:dyDescent="0.3">
      <c r="I60" s="2" t="s">
        <v>10</v>
      </c>
    </row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  <row r="65" ht="15" customHeight="1" x14ac:dyDescent="0.3"/>
    <row r="66" ht="15" customHeight="1" x14ac:dyDescent="0.3"/>
  </sheetData>
  <mergeCells count="12">
    <mergeCell ref="K3:L3"/>
    <mergeCell ref="K2:L2"/>
    <mergeCell ref="B48:D48"/>
    <mergeCell ref="B49:D49"/>
    <mergeCell ref="B50:D50"/>
    <mergeCell ref="B5:L5"/>
    <mergeCell ref="B6:L6"/>
    <mergeCell ref="B11:B14"/>
    <mergeCell ref="D11:D14"/>
    <mergeCell ref="E11:L11"/>
    <mergeCell ref="B47:D47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  <rowBreaks count="1" manualBreakCount="1">
    <brk id="4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0"/>
  <sheetViews>
    <sheetView tabSelected="1" view="pageBreakPreview" zoomScale="80" zoomScaleNormal="100" zoomScaleSheetLayoutView="80" workbookViewId="0">
      <selection activeCell="F11" sqref="F11:F13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64" t="s">
        <v>78</v>
      </c>
      <c r="C5" s="64"/>
      <c r="D5" s="64"/>
      <c r="E5" s="64"/>
      <c r="F5" s="64"/>
      <c r="G5" s="64"/>
      <c r="H5" s="64"/>
    </row>
    <row r="6" spans="2:8" ht="24.6" x14ac:dyDescent="0.3">
      <c r="B6" s="56"/>
      <c r="C6" s="56"/>
      <c r="D6" s="56"/>
      <c r="E6" s="56"/>
      <c r="F6" s="56"/>
      <c r="G6" s="56"/>
      <c r="H6" s="56"/>
    </row>
    <row r="7" spans="2:8" ht="15" customHeight="1" x14ac:dyDescent="0.3">
      <c r="B7" s="9"/>
      <c r="G7" s="4" t="str">
        <f>'Rekap Nilai Non Praktek'!H6</f>
        <v>Semester</v>
      </c>
      <c r="H7" s="86" t="str">
        <f>'Rekap Nilai Non Praktek'!J6</f>
        <v>: 5 (lima)</v>
      </c>
    </row>
    <row r="8" spans="2:8" ht="30" customHeight="1" x14ac:dyDescent="0.3">
      <c r="B8" s="76" t="s">
        <v>75</v>
      </c>
      <c r="C8" s="77"/>
      <c r="D8" s="76" t="s">
        <v>76</v>
      </c>
      <c r="E8" s="85"/>
      <c r="F8" s="77"/>
      <c r="G8" s="81" t="s">
        <v>168</v>
      </c>
      <c r="H8" s="81"/>
    </row>
    <row r="9" spans="2:8" ht="30" customHeight="1" x14ac:dyDescent="0.3">
      <c r="B9" s="76" t="s">
        <v>97</v>
      </c>
      <c r="C9" s="77"/>
      <c r="D9" s="33" t="s">
        <v>0</v>
      </c>
      <c r="E9" s="48" t="str">
        <f>'Nilai Partisipasi'!H9</f>
        <v>: Bangkinang Kota</v>
      </c>
      <c r="F9" s="76" t="s">
        <v>79</v>
      </c>
      <c r="G9" s="85"/>
      <c r="H9" s="77"/>
    </row>
    <row r="10" spans="2:8" ht="15" customHeight="1" x14ac:dyDescent="0.3">
      <c r="B10" s="9"/>
    </row>
    <row r="11" spans="2:8" ht="15" customHeight="1" x14ac:dyDescent="0.3">
      <c r="B11" s="78" t="s">
        <v>14</v>
      </c>
      <c r="C11" s="71" t="s">
        <v>27</v>
      </c>
      <c r="D11" s="78" t="s">
        <v>15</v>
      </c>
      <c r="E11" s="78" t="s">
        <v>80</v>
      </c>
      <c r="F11" s="74" t="s">
        <v>81</v>
      </c>
      <c r="G11" s="83" t="s">
        <v>82</v>
      </c>
      <c r="H11" s="84"/>
    </row>
    <row r="12" spans="2:8" ht="15" customHeight="1" x14ac:dyDescent="0.3">
      <c r="B12" s="79"/>
      <c r="C12" s="72"/>
      <c r="D12" s="79"/>
      <c r="E12" s="79"/>
      <c r="F12" s="82"/>
      <c r="G12" s="15" t="s">
        <v>83</v>
      </c>
      <c r="H12" s="74" t="s">
        <v>85</v>
      </c>
    </row>
    <row r="13" spans="2:8" ht="15" customHeight="1" x14ac:dyDescent="0.3">
      <c r="B13" s="80"/>
      <c r="C13" s="73"/>
      <c r="D13" s="80"/>
      <c r="E13" s="80"/>
      <c r="F13" s="75"/>
      <c r="G13" s="16" t="s">
        <v>84</v>
      </c>
      <c r="H13" s="75"/>
    </row>
    <row r="14" spans="2:8" ht="36.9" customHeight="1" x14ac:dyDescent="0.3">
      <c r="B14" s="28">
        <v>1</v>
      </c>
      <c r="C14" s="31" t="str">
        <f>'Nilai Partisipasi'!C14</f>
        <v>ANAS YUSNAFAL</v>
      </c>
      <c r="D14" s="30" t="str">
        <f>'Nilai Partisipasi'!D14</f>
        <v>856436541</v>
      </c>
      <c r="E14" s="29"/>
      <c r="F14" s="29"/>
      <c r="G14" s="29"/>
      <c r="H14" s="29"/>
    </row>
    <row r="15" spans="2:8" ht="36.9" customHeight="1" x14ac:dyDescent="0.3">
      <c r="B15" s="28">
        <v>2</v>
      </c>
      <c r="C15" s="31" t="str">
        <f>'Nilai Partisipasi'!C15</f>
        <v>ANI HOTIMAH</v>
      </c>
      <c r="D15" s="30" t="str">
        <f>'Nilai Partisipasi'!D15</f>
        <v>856436566</v>
      </c>
      <c r="E15" s="29"/>
      <c r="F15" s="29"/>
      <c r="G15" s="29"/>
      <c r="H15" s="29"/>
    </row>
    <row r="16" spans="2:8" ht="36.9" customHeight="1" x14ac:dyDescent="0.3">
      <c r="B16" s="28">
        <v>3</v>
      </c>
      <c r="C16" s="31" t="str">
        <f>'Nilai Partisipasi'!C16</f>
        <v>ANITA RAHAYU</v>
      </c>
      <c r="D16" s="30" t="str">
        <f>'Nilai Partisipasi'!D16</f>
        <v>856436423</v>
      </c>
      <c r="E16" s="29"/>
      <c r="F16" s="29"/>
      <c r="G16" s="29"/>
      <c r="H16" s="29"/>
    </row>
    <row r="17" spans="2:8" ht="36.9" customHeight="1" x14ac:dyDescent="0.3">
      <c r="B17" s="28">
        <v>4</v>
      </c>
      <c r="C17" s="31" t="str">
        <f>'Nilai Partisipasi'!C17</f>
        <v>AULIA RAHMI</v>
      </c>
      <c r="D17" s="30" t="str">
        <f>'Nilai Partisipasi'!D17</f>
        <v>856436502</v>
      </c>
      <c r="E17" s="29"/>
      <c r="F17" s="29"/>
      <c r="G17" s="29"/>
      <c r="H17" s="29"/>
    </row>
    <row r="18" spans="2:8" ht="36.9" customHeight="1" x14ac:dyDescent="0.3">
      <c r="B18" s="28">
        <v>5</v>
      </c>
      <c r="C18" s="31" t="str">
        <f>'Nilai Partisipasi'!C18</f>
        <v>DINA ANDANI PUTRI</v>
      </c>
      <c r="D18" s="30" t="str">
        <f>'Nilai Partisipasi'!D18</f>
        <v>856436455</v>
      </c>
      <c r="E18" s="29"/>
      <c r="F18" s="29"/>
      <c r="G18" s="29"/>
      <c r="H18" s="29"/>
    </row>
    <row r="19" spans="2:8" ht="36.9" customHeight="1" x14ac:dyDescent="0.3">
      <c r="B19" s="28">
        <v>6</v>
      </c>
      <c r="C19" s="31" t="str">
        <f>'Nilai Partisipasi'!C19</f>
        <v>EPI WIDIASTUTI</v>
      </c>
      <c r="D19" s="30" t="str">
        <f>'Nilai Partisipasi'!D19</f>
        <v>856436613</v>
      </c>
      <c r="E19" s="29"/>
      <c r="F19" s="29"/>
      <c r="G19" s="29"/>
      <c r="H19" s="29"/>
    </row>
    <row r="20" spans="2:8" ht="36.9" customHeight="1" x14ac:dyDescent="0.3">
      <c r="B20" s="28">
        <v>7</v>
      </c>
      <c r="C20" s="31" t="str">
        <f>'Nilai Partisipasi'!C20</f>
        <v>FITRAYANTI ZALNI</v>
      </c>
      <c r="D20" s="30" t="str">
        <f>'Nilai Partisipasi'!D20</f>
        <v>856436598</v>
      </c>
      <c r="E20" s="29"/>
      <c r="F20" s="29"/>
      <c r="G20" s="29"/>
      <c r="H20" s="29"/>
    </row>
    <row r="21" spans="2:8" ht="36.9" customHeight="1" x14ac:dyDescent="0.3">
      <c r="B21" s="28">
        <v>8</v>
      </c>
      <c r="C21" s="31" t="str">
        <f>'Nilai Partisipasi'!C21</f>
        <v>HESTI WULANDARI</v>
      </c>
      <c r="D21" s="30" t="str">
        <f>'Nilai Partisipasi'!D21</f>
        <v>856436573</v>
      </c>
      <c r="E21" s="29"/>
      <c r="F21" s="29"/>
      <c r="G21" s="29"/>
      <c r="H21" s="29"/>
    </row>
    <row r="22" spans="2:8" ht="36.9" customHeight="1" x14ac:dyDescent="0.3">
      <c r="B22" s="28">
        <v>9</v>
      </c>
      <c r="C22" s="31" t="str">
        <f>'Nilai Partisipasi'!C22</f>
        <v>HUSNI AMRI</v>
      </c>
      <c r="D22" s="30" t="str">
        <f>'Nilai Partisipasi'!D22</f>
        <v>856436534</v>
      </c>
      <c r="E22" s="29"/>
      <c r="F22" s="29"/>
      <c r="G22" s="29"/>
      <c r="H22" s="29"/>
    </row>
    <row r="23" spans="2:8" ht="36.9" customHeight="1" x14ac:dyDescent="0.3">
      <c r="B23" s="28">
        <v>10</v>
      </c>
      <c r="C23" s="31" t="str">
        <f>'Nilai Partisipasi'!C23</f>
        <v>ILMA FITRI</v>
      </c>
      <c r="D23" s="30" t="str">
        <f>'Nilai Partisipasi'!D23</f>
        <v>856436652</v>
      </c>
      <c r="E23" s="29"/>
      <c r="F23" s="29"/>
      <c r="G23" s="29"/>
      <c r="H23" s="29"/>
    </row>
    <row r="24" spans="2:8" ht="36.9" customHeight="1" x14ac:dyDescent="0.3">
      <c r="B24" s="28">
        <v>11</v>
      </c>
      <c r="C24" s="31" t="str">
        <f>'Nilai Partisipasi'!C24</f>
        <v>IMELDA FITRI</v>
      </c>
      <c r="D24" s="30" t="str">
        <f>'Nilai Partisipasi'!D24</f>
        <v>856437346</v>
      </c>
      <c r="E24" s="29"/>
      <c r="F24" s="29"/>
      <c r="G24" s="29"/>
      <c r="H24" s="29"/>
    </row>
    <row r="25" spans="2:8" ht="36.9" customHeight="1" x14ac:dyDescent="0.3">
      <c r="B25" s="28">
        <v>12</v>
      </c>
      <c r="C25" s="31" t="str">
        <f>'Nilai Partisipasi'!C25</f>
        <v>JULFRIDA HARIYANTI</v>
      </c>
      <c r="D25" s="30" t="str">
        <f>'Nilai Partisipasi'!D25</f>
        <v>856436494</v>
      </c>
      <c r="E25" s="29"/>
      <c r="F25" s="29"/>
      <c r="G25" s="29"/>
      <c r="H25" s="29"/>
    </row>
    <row r="26" spans="2:8" ht="36.9" customHeight="1" x14ac:dyDescent="0.3">
      <c r="B26" s="28">
        <v>13</v>
      </c>
      <c r="C26" s="31" t="str">
        <f>'Nilai Partisipasi'!C26</f>
        <v>LIA FEPRI HANDA FARTIANA</v>
      </c>
      <c r="D26" s="30" t="str">
        <f>'Nilai Partisipasi'!D26</f>
        <v>856436645</v>
      </c>
      <c r="E26" s="29"/>
      <c r="F26" s="29"/>
      <c r="G26" s="29"/>
      <c r="H26" s="29"/>
    </row>
    <row r="27" spans="2:8" ht="36.9" customHeight="1" x14ac:dyDescent="0.3">
      <c r="B27" s="28">
        <v>14</v>
      </c>
      <c r="C27" s="31" t="str">
        <f>'Nilai Partisipasi'!C27</f>
        <v>LILI SURIANI</v>
      </c>
      <c r="D27" s="30" t="str">
        <f>'Nilai Partisipasi'!D27</f>
        <v>856436559</v>
      </c>
      <c r="E27" s="29"/>
      <c r="F27" s="29"/>
      <c r="G27" s="29"/>
      <c r="H27" s="29"/>
    </row>
    <row r="28" spans="2:8" ht="36.9" customHeight="1" x14ac:dyDescent="0.3">
      <c r="B28" s="28">
        <v>15</v>
      </c>
      <c r="C28" s="31" t="str">
        <f>'Nilai Partisipasi'!C28</f>
        <v>M. FACHRY ALWAN</v>
      </c>
      <c r="D28" s="30" t="str">
        <f>'Nilai Partisipasi'!D28</f>
        <v>856436717</v>
      </c>
      <c r="E28" s="29"/>
      <c r="F28" s="29"/>
      <c r="G28" s="29"/>
      <c r="H28" s="29"/>
    </row>
    <row r="29" spans="2:8" ht="36.9" customHeight="1" x14ac:dyDescent="0.3">
      <c r="B29" s="28">
        <v>16</v>
      </c>
      <c r="C29" s="31" t="str">
        <f>'Nilai Partisipasi'!C29</f>
        <v>MELVY SINTA ANGRAINI</v>
      </c>
      <c r="D29" s="30" t="str">
        <f>'Nilai Partisipasi'!D29</f>
        <v>856436527</v>
      </c>
      <c r="E29" s="29"/>
      <c r="F29" s="29"/>
      <c r="G29" s="29"/>
      <c r="H29" s="29"/>
    </row>
    <row r="30" spans="2:8" ht="36.9" customHeight="1" x14ac:dyDescent="0.3">
      <c r="B30" s="28">
        <v>17</v>
      </c>
      <c r="C30" s="31" t="str">
        <f>'Nilai Partisipasi'!C30</f>
        <v>MUHAMMAD RENDI</v>
      </c>
      <c r="D30" s="30" t="str">
        <f>'Nilai Partisipasi'!D30</f>
        <v>856436383</v>
      </c>
      <c r="E30" s="29"/>
      <c r="F30" s="29"/>
      <c r="G30" s="29"/>
      <c r="H30" s="29"/>
    </row>
    <row r="31" spans="2:8" ht="36.9" customHeight="1" x14ac:dyDescent="0.3">
      <c r="B31" s="28">
        <v>18</v>
      </c>
      <c r="C31" s="31" t="str">
        <f>'Nilai Partisipasi'!C31</f>
        <v>MULIANIS</v>
      </c>
      <c r="D31" s="30" t="str">
        <f>'Nilai Partisipasi'!D31</f>
        <v>856436448</v>
      </c>
      <c r="E31" s="29"/>
      <c r="F31" s="29"/>
      <c r="G31" s="29"/>
      <c r="H31" s="29"/>
    </row>
    <row r="32" spans="2:8" ht="36.9" customHeight="1" x14ac:dyDescent="0.3">
      <c r="B32" s="28">
        <v>19</v>
      </c>
      <c r="C32" s="31" t="str">
        <f>'Nilai Partisipasi'!C32</f>
        <v>NENDEN IRA MUSTIKAWATI</v>
      </c>
      <c r="D32" s="30" t="str">
        <f>'Nilai Partisipasi'!D32</f>
        <v>856436638</v>
      </c>
      <c r="E32" s="29"/>
      <c r="F32" s="29"/>
      <c r="G32" s="29"/>
      <c r="H32" s="29"/>
    </row>
    <row r="33" spans="2:8" ht="36.9" customHeight="1" x14ac:dyDescent="0.3">
      <c r="B33" s="28">
        <v>20</v>
      </c>
      <c r="C33" s="31" t="str">
        <f>'Nilai Partisipasi'!C33</f>
        <v>NORAZIRA</v>
      </c>
      <c r="D33" s="30" t="str">
        <f>'Nilai Partisipasi'!D33</f>
        <v>856436788</v>
      </c>
      <c r="E33" s="29"/>
      <c r="F33" s="29"/>
      <c r="G33" s="29"/>
      <c r="H33" s="29"/>
    </row>
    <row r="34" spans="2:8" ht="36.9" customHeight="1" x14ac:dyDescent="0.3">
      <c r="B34" s="28">
        <v>21</v>
      </c>
      <c r="C34" s="31" t="str">
        <f>'Nilai Partisipasi'!C34</f>
        <v>NURI INDAH BR.NASUTION</v>
      </c>
      <c r="D34" s="30" t="str">
        <f>'Nilai Partisipasi'!D34</f>
        <v>856437765</v>
      </c>
      <c r="E34" s="29"/>
      <c r="F34" s="29"/>
      <c r="G34" s="29"/>
      <c r="H34" s="29"/>
    </row>
    <row r="35" spans="2:8" ht="36.9" customHeight="1" x14ac:dyDescent="0.3">
      <c r="B35" s="28">
        <v>22</v>
      </c>
      <c r="C35" s="31" t="str">
        <f>'Nilai Partisipasi'!C35</f>
        <v>NURMILA SARI</v>
      </c>
      <c r="D35" s="30" t="str">
        <f>'Nilai Partisipasi'!D35</f>
        <v>856436606</v>
      </c>
      <c r="E35" s="29"/>
      <c r="F35" s="29"/>
      <c r="G35" s="29"/>
      <c r="H35" s="29"/>
    </row>
    <row r="36" spans="2:8" ht="36.9" customHeight="1" x14ac:dyDescent="0.3">
      <c r="B36" s="28">
        <v>23</v>
      </c>
      <c r="C36" s="31" t="str">
        <f>'Nilai Partisipasi'!C36</f>
        <v>RAMIYATI</v>
      </c>
      <c r="D36" s="30" t="str">
        <f>'Nilai Partisipasi'!D36</f>
        <v>856436763</v>
      </c>
      <c r="E36" s="29"/>
      <c r="F36" s="29"/>
      <c r="G36" s="29"/>
      <c r="H36" s="29"/>
    </row>
    <row r="37" spans="2:8" ht="36.9" customHeight="1" x14ac:dyDescent="0.3">
      <c r="B37" s="28">
        <v>24</v>
      </c>
      <c r="C37" s="31" t="str">
        <f>'Nilai Partisipasi'!C37</f>
        <v>SELLY MARDIANA</v>
      </c>
      <c r="D37" s="30" t="str">
        <f>'Nilai Partisipasi'!D37</f>
        <v>856436724</v>
      </c>
      <c r="E37" s="29"/>
      <c r="F37" s="29"/>
      <c r="G37" s="29"/>
      <c r="H37" s="29"/>
    </row>
    <row r="38" spans="2:8" ht="36.9" customHeight="1" x14ac:dyDescent="0.3">
      <c r="B38" s="28">
        <v>25</v>
      </c>
      <c r="C38" s="31" t="str">
        <f>'Nilai Partisipasi'!C38</f>
        <v>SEPTI NANDA ARYANI</v>
      </c>
      <c r="D38" s="30" t="str">
        <f>'Nilai Partisipasi'!D38</f>
        <v>856436684</v>
      </c>
      <c r="E38" s="29"/>
      <c r="F38" s="29"/>
      <c r="G38" s="29"/>
      <c r="H38" s="29"/>
    </row>
    <row r="39" spans="2:8" ht="36.9" customHeight="1" x14ac:dyDescent="0.3">
      <c r="B39" s="28">
        <v>26</v>
      </c>
      <c r="C39" s="31" t="str">
        <f>'Nilai Partisipasi'!C39</f>
        <v>SEPTILUSI NOVIANA DEWI</v>
      </c>
      <c r="D39" s="30" t="str">
        <f>'Nilai Partisipasi'!D39</f>
        <v>856436691</v>
      </c>
      <c r="E39" s="29"/>
      <c r="F39" s="29"/>
      <c r="G39" s="29"/>
      <c r="H39" s="29"/>
    </row>
    <row r="40" spans="2:8" ht="36.9" customHeight="1" x14ac:dyDescent="0.3">
      <c r="B40" s="53">
        <v>27</v>
      </c>
      <c r="C40" s="54" t="str">
        <f>'Nilai Partisipasi'!C40</f>
        <v>SISI SILVIA</v>
      </c>
      <c r="D40" s="53" t="str">
        <f>'Nilai Partisipasi'!D40</f>
        <v>856436677</v>
      </c>
      <c r="E40" s="29"/>
      <c r="F40" s="29"/>
      <c r="G40" s="29"/>
      <c r="H40" s="29"/>
    </row>
    <row r="41" spans="2:8" ht="36.9" customHeight="1" x14ac:dyDescent="0.3">
      <c r="B41" s="53">
        <v>28</v>
      </c>
      <c r="C41" s="54" t="str">
        <f>'Nilai Partisipasi'!C41</f>
        <v>SITI AMINAH</v>
      </c>
      <c r="D41" s="53" t="str">
        <f>'Nilai Partisipasi'!D41</f>
        <v>856436462</v>
      </c>
      <c r="E41" s="29"/>
      <c r="F41" s="29"/>
      <c r="G41" s="29"/>
      <c r="H41" s="29"/>
    </row>
    <row r="42" spans="2:8" ht="36.9" customHeight="1" x14ac:dyDescent="0.3">
      <c r="B42" s="53">
        <v>29</v>
      </c>
      <c r="C42" s="54" t="str">
        <f>'Nilai Partisipasi'!C42</f>
        <v>UTAMY SRI RAHAYU</v>
      </c>
      <c r="D42" s="53" t="str">
        <f>'Nilai Partisipasi'!D42</f>
        <v>856436487</v>
      </c>
      <c r="E42" s="29"/>
      <c r="F42" s="29"/>
      <c r="G42" s="29"/>
      <c r="H42" s="29"/>
    </row>
    <row r="43" spans="2:8" ht="36.9" customHeight="1" x14ac:dyDescent="0.3">
      <c r="B43" s="53">
        <v>30</v>
      </c>
      <c r="C43" s="54" t="str">
        <f>'Nilai Partisipasi'!C43</f>
        <v>WAFIQ JANIATRI</v>
      </c>
      <c r="D43" s="53" t="str">
        <f>'Nilai Partisipasi'!D43</f>
        <v>856436409</v>
      </c>
      <c r="E43" s="55"/>
      <c r="F43" s="55"/>
      <c r="G43" s="55"/>
      <c r="H43" s="55"/>
    </row>
    <row r="44" spans="2:8" ht="36.9" customHeight="1" x14ac:dyDescent="0.3">
      <c r="B44" s="53">
        <v>31</v>
      </c>
      <c r="C44" s="54" t="str">
        <f>'Nilai Partisipasi'!C44</f>
        <v>YANTI SURYA</v>
      </c>
      <c r="D44" s="53" t="str">
        <f>'Nilai Partisipasi'!D44</f>
        <v>856436731</v>
      </c>
      <c r="E44" s="55"/>
      <c r="F44" s="55"/>
      <c r="G44" s="55"/>
      <c r="H44" s="55"/>
    </row>
    <row r="45" spans="2:8" ht="36.9" customHeight="1" x14ac:dyDescent="0.3">
      <c r="B45" s="53">
        <v>32</v>
      </c>
      <c r="C45" s="54" t="str">
        <f>'Nilai Partisipasi'!C45</f>
        <v>ZELPA YULIATI</v>
      </c>
      <c r="D45" s="53" t="str">
        <f>'Nilai Partisipasi'!D45</f>
        <v>856436416</v>
      </c>
      <c r="E45" s="29"/>
      <c r="F45" s="29"/>
      <c r="G45" s="29"/>
      <c r="H45" s="29"/>
    </row>
    <row r="46" spans="2:8" ht="15" customHeight="1" x14ac:dyDescent="0.3">
      <c r="B46" s="14"/>
    </row>
    <row r="47" spans="2:8" ht="15" customHeight="1" x14ac:dyDescent="0.3">
      <c r="F47" s="19" t="s">
        <v>2</v>
      </c>
      <c r="G47" s="19" t="s">
        <v>87</v>
      </c>
      <c r="H47" s="19" t="s">
        <v>1</v>
      </c>
    </row>
    <row r="48" spans="2:8" ht="30" x14ac:dyDescent="0.3">
      <c r="F48" s="20" t="s">
        <v>86</v>
      </c>
      <c r="G48" s="20" t="s">
        <v>89</v>
      </c>
      <c r="H48" s="20" t="s">
        <v>90</v>
      </c>
    </row>
    <row r="49" spans="2:8" ht="49.5" customHeight="1" x14ac:dyDescent="0.3">
      <c r="F49" s="18"/>
      <c r="G49" s="18"/>
      <c r="H49" s="18"/>
    </row>
    <row r="50" spans="2:8" ht="15" customHeight="1" x14ac:dyDescent="0.3">
      <c r="B50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2018-09-16T07:04:36Z</cp:lastPrinted>
  <dcterms:created xsi:type="dcterms:W3CDTF">2009-03-17T05:47:13Z</dcterms:created>
  <dcterms:modified xsi:type="dcterms:W3CDTF">2021-02-05T01:54:17Z</dcterms:modified>
</cp:coreProperties>
</file>